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15.video\"/>
    </mc:Choice>
  </mc:AlternateContent>
  <bookViews>
    <workbookView xWindow="0" yWindow="0" windowWidth="24000" windowHeight="9735"/>
  </bookViews>
  <sheets>
    <sheet name="Medlemmer" sheetId="1" r:id="rId1"/>
    <sheet name="Kuglepennepriser" sheetId="2" r:id="rId2"/>
  </sheets>
  <definedNames>
    <definedName name="_xlnm._FilterDatabase" localSheetId="0" hidden="1">Medlemmer!$A$2:$I$30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I3" i="2" s="1"/>
  <c r="J3" i="2" s="1"/>
  <c r="K3" i="2" s="1"/>
  <c r="L3" i="2" s="1"/>
  <c r="M3" i="2" s="1"/>
  <c r="H4" i="2"/>
  <c r="I4" i="2"/>
  <c r="J4" i="2"/>
  <c r="K4" i="2" s="1"/>
  <c r="L4" i="2" s="1"/>
  <c r="M4" i="2" s="1"/>
  <c r="H5" i="2"/>
  <c r="I5" i="2" s="1"/>
  <c r="J5" i="2" s="1"/>
  <c r="K5" i="2" s="1"/>
  <c r="L5" i="2" s="1"/>
  <c r="M5" i="2" s="1"/>
  <c r="H6" i="2"/>
  <c r="I6" i="2"/>
  <c r="J6" i="2"/>
  <c r="K6" i="2" s="1"/>
  <c r="L6" i="2" s="1"/>
  <c r="M6" i="2" s="1"/>
  <c r="H7" i="2"/>
  <c r="I7" i="2" s="1"/>
  <c r="J7" i="2" s="1"/>
  <c r="K7" i="2" s="1"/>
  <c r="L7" i="2" s="1"/>
  <c r="M7" i="2" s="1"/>
  <c r="H8" i="2"/>
  <c r="I8" i="2"/>
  <c r="J8" i="2"/>
  <c r="K8" i="2" s="1"/>
  <c r="L8" i="2" s="1"/>
  <c r="M8" i="2" s="1"/>
  <c r="H9" i="2"/>
  <c r="I9" i="2" s="1"/>
  <c r="J9" i="2" s="1"/>
  <c r="K9" i="2" s="1"/>
  <c r="L9" i="2" s="1"/>
  <c r="M9" i="2" s="1"/>
  <c r="G3" i="2"/>
  <c r="G4" i="2"/>
  <c r="G5" i="2"/>
  <c r="G6" i="2"/>
  <c r="G7" i="2"/>
  <c r="G8" i="2"/>
  <c r="G9" i="2"/>
  <c r="F4" i="2"/>
  <c r="F5" i="2"/>
  <c r="F6" i="2"/>
  <c r="F7" i="2"/>
  <c r="F8" i="2"/>
  <c r="F9" i="2"/>
  <c r="E4" i="2"/>
  <c r="E5" i="2"/>
  <c r="E6" i="2"/>
  <c r="E7" i="2"/>
  <c r="E8" i="2"/>
  <c r="E9" i="2"/>
  <c r="E3" i="2"/>
  <c r="F3" i="2" s="1"/>
  <c r="K1" i="1" l="1"/>
  <c r="H28" i="1" s="1"/>
  <c r="H3" i="1" l="1"/>
  <c r="H10" i="1"/>
  <c r="H24" i="1"/>
  <c r="H30" i="1"/>
  <c r="H15" i="1"/>
  <c r="H7" i="1"/>
  <c r="H11" i="1"/>
  <c r="H27" i="1"/>
  <c r="H8" i="1"/>
  <c r="H13" i="1"/>
  <c r="H14" i="1"/>
  <c r="H6" i="1"/>
  <c r="H9" i="1"/>
  <c r="H26" i="1"/>
  <c r="H19" i="1"/>
  <c r="H4" i="1"/>
  <c r="H22" i="1"/>
  <c r="H12" i="1"/>
  <c r="H21" i="1"/>
  <c r="H5" i="1"/>
  <c r="H20" i="1"/>
  <c r="H18" i="1"/>
  <c r="H16" i="1"/>
  <c r="H17" i="1"/>
  <c r="H25" i="1"/>
  <c r="H29" i="1"/>
  <c r="H23" i="1"/>
</calcChain>
</file>

<file path=xl/sharedStrings.xml><?xml version="1.0" encoding="utf-8"?>
<sst xmlns="http://schemas.openxmlformats.org/spreadsheetml/2006/main" count="140" uniqueCount="85">
  <si>
    <t>Medlemsnr.</t>
  </si>
  <si>
    <t>Fornavn</t>
  </si>
  <si>
    <t>Efternavn</t>
  </si>
  <si>
    <t>Post nr.</t>
  </si>
  <si>
    <t>Indmeldt</t>
  </si>
  <si>
    <t>Bælte</t>
  </si>
  <si>
    <t>Hans</t>
  </si>
  <si>
    <t>Jensen</t>
  </si>
  <si>
    <t>Født</t>
  </si>
  <si>
    <t>Alder</t>
  </si>
  <si>
    <t>$</t>
  </si>
  <si>
    <t>Dan 4</t>
  </si>
  <si>
    <t>Kyu 6</t>
  </si>
  <si>
    <t>Kyu 8</t>
  </si>
  <si>
    <t>Kyu 5</t>
  </si>
  <si>
    <t>Dan 3</t>
  </si>
  <si>
    <t>Dan 10</t>
  </si>
  <si>
    <t>Kyu 7</t>
  </si>
  <si>
    <t>Kyu 4</t>
  </si>
  <si>
    <t>Dan 9</t>
  </si>
  <si>
    <t>Dan 5</t>
  </si>
  <si>
    <t>Kyu 3</t>
  </si>
  <si>
    <t>Dan 6</t>
  </si>
  <si>
    <t>Eva</t>
  </si>
  <si>
    <t>Tine</t>
  </si>
  <si>
    <t>Kaj</t>
  </si>
  <si>
    <t>Børge</t>
  </si>
  <si>
    <t>Bent</t>
  </si>
  <si>
    <t>Georg</t>
  </si>
  <si>
    <t>Helle</t>
  </si>
  <si>
    <t>Emma</t>
  </si>
  <si>
    <t>Karsten</t>
  </si>
  <si>
    <t>Cecilie</t>
  </si>
  <si>
    <t>Gustav</t>
  </si>
  <si>
    <t>Christoffer</t>
  </si>
  <si>
    <t>Line</t>
  </si>
  <si>
    <t>Heidi</t>
  </si>
  <si>
    <t>Poul</t>
  </si>
  <si>
    <t>Kurt</t>
  </si>
  <si>
    <t>Silke</t>
  </si>
  <si>
    <t>Holger</t>
  </si>
  <si>
    <t>Tina</t>
  </si>
  <si>
    <t>Michelle</t>
  </si>
  <si>
    <t>Matthias</t>
  </si>
  <si>
    <t>Jens</t>
  </si>
  <si>
    <t>Alexander</t>
  </si>
  <si>
    <t>Irene</t>
  </si>
  <si>
    <t>Lotte</t>
  </si>
  <si>
    <t>Hansen</t>
  </si>
  <si>
    <t>Blomkvist</t>
  </si>
  <si>
    <t>Frederiksen</t>
  </si>
  <si>
    <t>Gorm</t>
  </si>
  <si>
    <t>Henriksen</t>
  </si>
  <si>
    <t>Gad</t>
  </si>
  <si>
    <t>Vognmand</t>
  </si>
  <si>
    <t>Frisk</t>
  </si>
  <si>
    <t>Bøg</t>
  </si>
  <si>
    <t>Andersen</t>
  </si>
  <si>
    <t>Jespersen</t>
  </si>
  <si>
    <t>Henningsen</t>
  </si>
  <si>
    <t>Kvist</t>
  </si>
  <si>
    <t>Østergård</t>
  </si>
  <si>
    <t>Borg</t>
  </si>
  <si>
    <t>Lassen</t>
  </si>
  <si>
    <t>Berggren</t>
  </si>
  <si>
    <t>Dags dato</t>
  </si>
  <si>
    <t>Nye medlemmer 2014 i karateklubben - voksne</t>
  </si>
  <si>
    <t>Køn</t>
  </si>
  <si>
    <t>m</t>
  </si>
  <si>
    <t>f</t>
  </si>
  <si>
    <t>Indtast medlemsnr.</t>
  </si>
  <si>
    <t>Kuglepen 1</t>
  </si>
  <si>
    <t>Kuglepen 2</t>
  </si>
  <si>
    <t>Kuglepen 3</t>
  </si>
  <si>
    <t>Kuglepen 4</t>
  </si>
  <si>
    <t>Kuglepen 5</t>
  </si>
  <si>
    <t>Kuglepen 6</t>
  </si>
  <si>
    <t>Kuglepen 7</t>
  </si>
  <si>
    <t>Kuglepen 8</t>
  </si>
  <si>
    <t>Kuglepen 9</t>
  </si>
  <si>
    <t>Kuglepen 10</t>
  </si>
  <si>
    <t>Vælg kuglepen</t>
  </si>
  <si>
    <t>100 stk</t>
  </si>
  <si>
    <t>Priser på kuglepenne</t>
  </si>
  <si>
    <t>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</si>
</sst>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\4\j\u\l\i"/>
    <numFmt numFmtId="167" formatCode="&quot;kr.&quot;\ #,##0.00"/>
  </numFmts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1" xfId="0" applyBorder="1"/>
    <xf numFmtId="0" fontId="0" fillId="0" borderId="2" xfId="0" applyBorder="1"/>
    <xf numFmtId="167" fontId="0" fillId="0" borderId="0" xfId="0" applyNumberFormat="1"/>
    <xf numFmtId="167" fontId="0" fillId="0" borderId="2" xfId="0" applyNumberFormat="1" applyBorder="1"/>
    <xf numFmtId="0" fontId="2" fillId="3" borderId="0" xfId="0" applyFont="1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14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workbookViewId="0">
      <selection activeCell="J11" sqref="J11"/>
    </sheetView>
  </sheetViews>
  <sheetFormatPr defaultRowHeight="15" x14ac:dyDescent="0.25"/>
  <cols>
    <col min="1" max="1" width="16.28515625" customWidth="1"/>
    <col min="2" max="2" width="12.28515625" customWidth="1"/>
    <col min="3" max="3" width="13.85546875" customWidth="1"/>
    <col min="5" max="5" width="14.5703125" style="2" customWidth="1"/>
    <col min="6" max="7" width="14.28515625" style="2" customWidth="1"/>
    <col min="8" max="8" width="10.42578125" style="3" customWidth="1"/>
    <col min="9" max="9" width="9.140625" style="1"/>
    <col min="10" max="10" width="13.5703125" customWidth="1"/>
    <col min="11" max="11" width="10.42578125" bestFit="1" customWidth="1"/>
    <col min="12" max="12" width="18.5703125" bestFit="1" customWidth="1"/>
  </cols>
  <sheetData>
    <row r="1" spans="1:13" ht="26.25" x14ac:dyDescent="0.4">
      <c r="A1" s="18" t="s">
        <v>66</v>
      </c>
      <c r="B1" s="18"/>
      <c r="C1" s="18"/>
      <c r="D1" s="18"/>
      <c r="E1" s="18"/>
      <c r="F1" s="18"/>
      <c r="G1" s="18"/>
      <c r="H1" s="18"/>
      <c r="I1" s="18"/>
      <c r="J1" s="4" t="s">
        <v>65</v>
      </c>
      <c r="K1" s="5">
        <f ca="1">TODAY()</f>
        <v>42066</v>
      </c>
    </row>
    <row r="2" spans="1:13" x14ac:dyDescent="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8</v>
      </c>
      <c r="F2" s="20" t="s">
        <v>4</v>
      </c>
      <c r="G2" s="20" t="s">
        <v>67</v>
      </c>
      <c r="H2" s="20" t="s">
        <v>9</v>
      </c>
      <c r="I2" s="19" t="s">
        <v>5</v>
      </c>
      <c r="J2" s="4"/>
      <c r="K2" s="6" t="s">
        <v>10</v>
      </c>
    </row>
    <row r="3" spans="1:13" x14ac:dyDescent="0.25">
      <c r="A3" s="4">
        <v>1</v>
      </c>
      <c r="B3" s="4" t="s">
        <v>6</v>
      </c>
      <c r="C3" s="4" t="s">
        <v>7</v>
      </c>
      <c r="D3" s="4">
        <v>4720</v>
      </c>
      <c r="E3" s="5">
        <v>27214</v>
      </c>
      <c r="F3" s="5">
        <v>41671</v>
      </c>
      <c r="G3" s="5" t="s">
        <v>68</v>
      </c>
      <c r="H3" s="7">
        <f t="shared" ref="H3:H30" ca="1" si="0">YEARFRAC(E3,$K$1)</f>
        <v>40.663888888888891</v>
      </c>
      <c r="I3" s="4" t="s">
        <v>11</v>
      </c>
      <c r="J3" s="9"/>
      <c r="K3" s="4"/>
    </row>
    <row r="4" spans="1:13" x14ac:dyDescent="0.25">
      <c r="A4" s="4">
        <v>2</v>
      </c>
      <c r="B4" s="4" t="s">
        <v>23</v>
      </c>
      <c r="C4" s="4" t="s">
        <v>48</v>
      </c>
      <c r="D4" s="4">
        <v>4750</v>
      </c>
      <c r="E4" s="5">
        <v>30076</v>
      </c>
      <c r="F4" s="5">
        <v>41699</v>
      </c>
      <c r="G4" s="5" t="s">
        <v>69</v>
      </c>
      <c r="H4" s="7">
        <f t="shared" ca="1" si="0"/>
        <v>32.827777777777776</v>
      </c>
      <c r="I4" s="4" t="s">
        <v>12</v>
      </c>
      <c r="J4" s="8"/>
      <c r="K4" s="4"/>
    </row>
    <row r="5" spans="1:13" x14ac:dyDescent="0.25">
      <c r="A5" s="4">
        <v>3</v>
      </c>
      <c r="B5" s="4" t="s">
        <v>24</v>
      </c>
      <c r="C5" s="4" t="s">
        <v>49</v>
      </c>
      <c r="D5" s="4">
        <v>4700</v>
      </c>
      <c r="E5" s="5">
        <v>33028</v>
      </c>
      <c r="F5" s="5">
        <v>41730</v>
      </c>
      <c r="G5" s="5" t="s">
        <v>69</v>
      </c>
      <c r="H5" s="7">
        <f t="shared" ca="1" si="0"/>
        <v>24.747222222222224</v>
      </c>
      <c r="I5" s="4" t="s">
        <v>13</v>
      </c>
      <c r="J5" s="4"/>
      <c r="K5" s="4"/>
    </row>
    <row r="6" spans="1:13" x14ac:dyDescent="0.25">
      <c r="A6" s="4">
        <v>4</v>
      </c>
      <c r="B6" s="4" t="s">
        <v>25</v>
      </c>
      <c r="C6" s="4" t="s">
        <v>50</v>
      </c>
      <c r="D6" s="4">
        <v>4760</v>
      </c>
      <c r="E6" s="5">
        <v>30027</v>
      </c>
      <c r="F6" s="5">
        <v>41760</v>
      </c>
      <c r="G6" s="5" t="s">
        <v>68</v>
      </c>
      <c r="H6" s="7">
        <f t="shared" ca="1" si="0"/>
        <v>32.961111111111109</v>
      </c>
      <c r="I6" s="4" t="s">
        <v>14</v>
      </c>
      <c r="J6" s="4"/>
      <c r="K6" s="4"/>
    </row>
    <row r="7" spans="1:13" x14ac:dyDescent="0.25">
      <c r="A7" s="4">
        <v>5</v>
      </c>
      <c r="B7" s="4" t="s">
        <v>26</v>
      </c>
      <c r="C7" s="4" t="s">
        <v>51</v>
      </c>
      <c r="D7" s="4">
        <v>4720</v>
      </c>
      <c r="E7" s="5">
        <v>32501</v>
      </c>
      <c r="F7" s="5">
        <v>41791</v>
      </c>
      <c r="G7" s="5" t="s">
        <v>68</v>
      </c>
      <c r="H7" s="7">
        <f t="shared" ca="1" si="0"/>
        <v>26.191666666666666</v>
      </c>
      <c r="I7" s="4" t="s">
        <v>12</v>
      </c>
      <c r="J7" s="4"/>
      <c r="K7" s="4"/>
    </row>
    <row r="8" spans="1:13" ht="15.75" thickBot="1" x14ac:dyDescent="0.3">
      <c r="A8" s="4">
        <v>6</v>
      </c>
      <c r="B8" s="4" t="s">
        <v>27</v>
      </c>
      <c r="C8" s="4" t="s">
        <v>48</v>
      </c>
      <c r="D8" s="4">
        <v>4720</v>
      </c>
      <c r="E8" s="5">
        <v>31834</v>
      </c>
      <c r="F8" s="5">
        <v>41821</v>
      </c>
      <c r="G8" s="5" t="s">
        <v>68</v>
      </c>
      <c r="H8" s="7">
        <f t="shared" ca="1" si="0"/>
        <v>28.019444444444446</v>
      </c>
      <c r="I8" s="4" t="s">
        <v>15</v>
      </c>
      <c r="J8" s="4"/>
      <c r="K8" s="4"/>
    </row>
    <row r="9" spans="1:13" ht="15.75" thickBot="1" x14ac:dyDescent="0.3">
      <c r="A9" s="4">
        <v>7</v>
      </c>
      <c r="B9" s="4" t="s">
        <v>28</v>
      </c>
      <c r="C9" s="4" t="s">
        <v>52</v>
      </c>
      <c r="D9" s="4">
        <v>4700</v>
      </c>
      <c r="E9" s="5">
        <v>31149</v>
      </c>
      <c r="F9" s="5">
        <v>41852</v>
      </c>
      <c r="G9" s="5" t="s">
        <v>68</v>
      </c>
      <c r="H9" s="7">
        <f t="shared" ca="1" si="0"/>
        <v>29.891666666666666</v>
      </c>
      <c r="I9" s="4" t="s">
        <v>11</v>
      </c>
      <c r="J9" s="4"/>
      <c r="K9" s="4"/>
      <c r="L9" t="s">
        <v>70</v>
      </c>
      <c r="M9" s="10"/>
    </row>
    <row r="10" spans="1:13" ht="15.75" thickBot="1" x14ac:dyDescent="0.3">
      <c r="A10" s="4">
        <v>8</v>
      </c>
      <c r="B10" s="4" t="s">
        <v>29</v>
      </c>
      <c r="C10" s="4" t="s">
        <v>50</v>
      </c>
      <c r="D10" s="4">
        <v>4250</v>
      </c>
      <c r="E10" s="5">
        <v>28742</v>
      </c>
      <c r="F10" s="5">
        <v>41883</v>
      </c>
      <c r="G10" s="5" t="s">
        <v>69</v>
      </c>
      <c r="H10" s="7">
        <f t="shared" ca="1" si="0"/>
        <v>36.483333333333334</v>
      </c>
      <c r="I10" s="4" t="s">
        <v>16</v>
      </c>
      <c r="J10" s="4"/>
      <c r="K10" s="4"/>
      <c r="L10" t="s">
        <v>5</v>
      </c>
      <c r="M10" s="11"/>
    </row>
    <row r="11" spans="1:13" ht="15.75" thickTop="1" x14ac:dyDescent="0.25">
      <c r="A11" s="4">
        <v>9</v>
      </c>
      <c r="B11" s="4" t="s">
        <v>30</v>
      </c>
      <c r="C11" s="4" t="s">
        <v>53</v>
      </c>
      <c r="D11" s="4">
        <v>4623</v>
      </c>
      <c r="E11" s="5">
        <v>29521</v>
      </c>
      <c r="F11" s="5">
        <v>41913</v>
      </c>
      <c r="G11" s="5" t="s">
        <v>69</v>
      </c>
      <c r="H11" s="7">
        <f t="shared" ca="1" si="0"/>
        <v>34.35</v>
      </c>
      <c r="I11" s="4" t="s">
        <v>13</v>
      </c>
      <c r="J11" s="4"/>
      <c r="K11" s="4"/>
    </row>
    <row r="12" spans="1:13" x14ac:dyDescent="0.25">
      <c r="A12" s="4">
        <v>10</v>
      </c>
      <c r="B12" s="4" t="s">
        <v>31</v>
      </c>
      <c r="C12" s="4" t="s">
        <v>54</v>
      </c>
      <c r="D12" s="4">
        <v>4735</v>
      </c>
      <c r="E12" s="5">
        <v>32201</v>
      </c>
      <c r="F12" s="5">
        <v>41944</v>
      </c>
      <c r="G12" s="5" t="s">
        <v>68</v>
      </c>
      <c r="H12" s="7">
        <f t="shared" ca="1" si="0"/>
        <v>27.013888888888889</v>
      </c>
      <c r="I12" s="4" t="s">
        <v>17</v>
      </c>
      <c r="J12" s="4"/>
      <c r="K12" s="4"/>
    </row>
    <row r="13" spans="1:13" x14ac:dyDescent="0.25">
      <c r="A13" s="4">
        <v>11</v>
      </c>
      <c r="B13" s="4" t="s">
        <v>32</v>
      </c>
      <c r="C13" s="4" t="s">
        <v>55</v>
      </c>
      <c r="D13" s="4">
        <v>4420</v>
      </c>
      <c r="E13" s="5">
        <v>32359</v>
      </c>
      <c r="F13" s="5">
        <v>41974</v>
      </c>
      <c r="G13" s="5" t="s">
        <v>69</v>
      </c>
      <c r="H13" s="7">
        <f t="shared" ca="1" si="0"/>
        <v>26.580555555555556</v>
      </c>
      <c r="I13" s="4" t="s">
        <v>18</v>
      </c>
      <c r="J13" s="4"/>
      <c r="K13" s="4"/>
    </row>
    <row r="14" spans="1:13" x14ac:dyDescent="0.25">
      <c r="A14" s="4">
        <v>12</v>
      </c>
      <c r="B14" s="4" t="s">
        <v>33</v>
      </c>
      <c r="C14" s="4" t="s">
        <v>7</v>
      </c>
      <c r="D14" s="4">
        <v>4750</v>
      </c>
      <c r="E14" s="5">
        <v>33023</v>
      </c>
      <c r="F14" s="5">
        <v>41641</v>
      </c>
      <c r="G14" s="5" t="s">
        <v>68</v>
      </c>
      <c r="H14" s="7">
        <f t="shared" ca="1" si="0"/>
        <v>24.758333333333333</v>
      </c>
      <c r="I14" s="4" t="s">
        <v>12</v>
      </c>
      <c r="J14" s="4"/>
      <c r="K14" s="4"/>
    </row>
    <row r="15" spans="1:13" x14ac:dyDescent="0.25">
      <c r="A15" s="4">
        <v>13</v>
      </c>
      <c r="B15" s="4" t="s">
        <v>34</v>
      </c>
      <c r="C15" s="4" t="s">
        <v>56</v>
      </c>
      <c r="D15" s="4">
        <v>4250</v>
      </c>
      <c r="E15" s="5">
        <v>32287</v>
      </c>
      <c r="F15" s="5">
        <v>41671</v>
      </c>
      <c r="G15" s="5" t="s">
        <v>68</v>
      </c>
      <c r="H15" s="7">
        <f t="shared" ca="1" si="0"/>
        <v>26.774999999999999</v>
      </c>
      <c r="I15" s="4" t="s">
        <v>13</v>
      </c>
      <c r="J15" s="4"/>
      <c r="K15" s="4"/>
    </row>
    <row r="16" spans="1:13" x14ac:dyDescent="0.25">
      <c r="A16" s="4">
        <v>14</v>
      </c>
      <c r="B16" s="4" t="s">
        <v>35</v>
      </c>
      <c r="C16" s="4" t="s">
        <v>57</v>
      </c>
      <c r="D16" s="4">
        <v>4660</v>
      </c>
      <c r="E16" s="5">
        <v>33707</v>
      </c>
      <c r="F16" s="5">
        <v>41699</v>
      </c>
      <c r="G16" s="5" t="s">
        <v>69</v>
      </c>
      <c r="H16" s="7">
        <f t="shared" ca="1" si="0"/>
        <v>22.888888888888889</v>
      </c>
      <c r="I16" s="4" t="s">
        <v>19</v>
      </c>
      <c r="J16" s="4"/>
      <c r="K16" s="4"/>
    </row>
    <row r="17" spans="1:11" x14ac:dyDescent="0.25">
      <c r="A17" s="4">
        <v>15</v>
      </c>
      <c r="B17" s="4" t="s">
        <v>36</v>
      </c>
      <c r="C17" s="4" t="s">
        <v>58</v>
      </c>
      <c r="D17" s="4">
        <v>4690</v>
      </c>
      <c r="E17" s="5">
        <v>34352</v>
      </c>
      <c r="F17" s="5">
        <v>41730</v>
      </c>
      <c r="G17" s="5" t="s">
        <v>69</v>
      </c>
      <c r="H17" s="7">
        <f t="shared" ca="1" si="0"/>
        <v>21.125</v>
      </c>
      <c r="I17" s="4" t="s">
        <v>20</v>
      </c>
      <c r="J17" s="4"/>
      <c r="K17" s="4"/>
    </row>
    <row r="18" spans="1:11" x14ac:dyDescent="0.25">
      <c r="A18" s="4">
        <v>16</v>
      </c>
      <c r="B18" s="4" t="s">
        <v>6</v>
      </c>
      <c r="C18" s="4" t="s">
        <v>48</v>
      </c>
      <c r="D18" s="4">
        <v>4760</v>
      </c>
      <c r="E18" s="5">
        <v>32627</v>
      </c>
      <c r="F18" s="5">
        <v>41760</v>
      </c>
      <c r="G18" s="5" t="s">
        <v>68</v>
      </c>
      <c r="H18" s="7">
        <f t="shared" ca="1" si="0"/>
        <v>25.844444444444445</v>
      </c>
      <c r="I18" s="4" t="s">
        <v>18</v>
      </c>
      <c r="J18" s="4"/>
      <c r="K18" s="4"/>
    </row>
    <row r="19" spans="1:11" x14ac:dyDescent="0.25">
      <c r="A19" s="4">
        <v>17</v>
      </c>
      <c r="B19" s="4" t="s">
        <v>37</v>
      </c>
      <c r="C19" s="4" t="s">
        <v>59</v>
      </c>
      <c r="D19" s="4">
        <v>4720</v>
      </c>
      <c r="E19" s="5">
        <v>27596</v>
      </c>
      <c r="F19" s="5">
        <v>41791</v>
      </c>
      <c r="G19" s="5" t="s">
        <v>68</v>
      </c>
      <c r="H19" s="7">
        <f t="shared" ca="1" si="0"/>
        <v>39.616666666666667</v>
      </c>
      <c r="I19" s="4" t="s">
        <v>21</v>
      </c>
      <c r="J19" s="4"/>
      <c r="K19" s="4"/>
    </row>
    <row r="20" spans="1:11" x14ac:dyDescent="0.25">
      <c r="A20" s="4">
        <v>18</v>
      </c>
      <c r="B20" s="4" t="s">
        <v>38</v>
      </c>
      <c r="C20" s="4" t="s">
        <v>60</v>
      </c>
      <c r="D20" s="4">
        <v>4750</v>
      </c>
      <c r="E20" s="5">
        <v>33912</v>
      </c>
      <c r="F20" s="5">
        <v>41821</v>
      </c>
      <c r="G20" s="5" t="s">
        <v>68</v>
      </c>
      <c r="H20" s="7">
        <f t="shared" ca="1" si="0"/>
        <v>22.330555555555556</v>
      </c>
      <c r="I20" s="4" t="s">
        <v>13</v>
      </c>
      <c r="J20" s="4"/>
      <c r="K20" s="4"/>
    </row>
    <row r="21" spans="1:11" x14ac:dyDescent="0.25">
      <c r="A21" s="4">
        <v>19</v>
      </c>
      <c r="B21" s="4" t="s">
        <v>29</v>
      </c>
      <c r="C21" s="4" t="s">
        <v>60</v>
      </c>
      <c r="D21" s="4">
        <v>4700</v>
      </c>
      <c r="E21" s="5">
        <v>32592</v>
      </c>
      <c r="F21" s="5">
        <v>41852</v>
      </c>
      <c r="G21" s="5" t="s">
        <v>69</v>
      </c>
      <c r="H21" s="7">
        <f t="shared" ca="1" si="0"/>
        <v>25.93888888888889</v>
      </c>
      <c r="I21" s="4" t="s">
        <v>12</v>
      </c>
      <c r="J21" s="4"/>
      <c r="K21" s="4"/>
    </row>
    <row r="22" spans="1:11" x14ac:dyDescent="0.25">
      <c r="A22" s="4">
        <v>20</v>
      </c>
      <c r="B22" s="4" t="s">
        <v>39</v>
      </c>
      <c r="C22" s="4" t="s">
        <v>56</v>
      </c>
      <c r="D22" s="4">
        <v>4760</v>
      </c>
      <c r="E22" s="5">
        <v>31617</v>
      </c>
      <c r="F22" s="5">
        <v>41883</v>
      </c>
      <c r="G22" s="5" t="s">
        <v>69</v>
      </c>
      <c r="H22" s="7">
        <f t="shared" ca="1" si="0"/>
        <v>28.608333333333334</v>
      </c>
      <c r="I22" s="4" t="s">
        <v>14</v>
      </c>
      <c r="J22" s="4"/>
      <c r="K22" s="4"/>
    </row>
    <row r="23" spans="1:11" x14ac:dyDescent="0.25">
      <c r="A23" s="4">
        <v>21</v>
      </c>
      <c r="B23" s="4" t="s">
        <v>40</v>
      </c>
      <c r="C23" s="4" t="s">
        <v>48</v>
      </c>
      <c r="D23" s="4">
        <v>4720</v>
      </c>
      <c r="E23" s="5">
        <v>34550</v>
      </c>
      <c r="F23" s="5">
        <v>41913</v>
      </c>
      <c r="G23" s="5" t="s">
        <v>68</v>
      </c>
      <c r="H23" s="7">
        <f t="shared" ca="1" si="0"/>
        <v>20.580555555555556</v>
      </c>
      <c r="I23" s="4" t="s">
        <v>12</v>
      </c>
      <c r="J23" s="4"/>
      <c r="K23" s="4"/>
    </row>
    <row r="24" spans="1:11" x14ac:dyDescent="0.25">
      <c r="A24" s="4">
        <v>22</v>
      </c>
      <c r="B24" s="4" t="s">
        <v>41</v>
      </c>
      <c r="C24" s="4" t="s">
        <v>58</v>
      </c>
      <c r="D24" s="4">
        <v>4750</v>
      </c>
      <c r="E24" s="5">
        <v>30485</v>
      </c>
      <c r="F24" s="5">
        <v>41944</v>
      </c>
      <c r="G24" s="5" t="s">
        <v>69</v>
      </c>
      <c r="H24" s="7">
        <f t="shared" ca="1" si="0"/>
        <v>31.708333333333332</v>
      </c>
      <c r="I24" s="4" t="s">
        <v>17</v>
      </c>
      <c r="J24" s="4"/>
      <c r="K24" s="4"/>
    </row>
    <row r="25" spans="1:11" x14ac:dyDescent="0.25">
      <c r="A25" s="4">
        <v>23</v>
      </c>
      <c r="B25" s="4" t="s">
        <v>42</v>
      </c>
      <c r="C25" s="4" t="s">
        <v>61</v>
      </c>
      <c r="D25" s="4">
        <v>4660</v>
      </c>
      <c r="E25" s="5">
        <v>32649</v>
      </c>
      <c r="F25" s="5">
        <v>41974</v>
      </c>
      <c r="G25" s="5" t="s">
        <v>69</v>
      </c>
      <c r="H25" s="7">
        <f t="shared" ca="1" si="0"/>
        <v>25.783333333333335</v>
      </c>
      <c r="I25" s="4" t="s">
        <v>12</v>
      </c>
      <c r="J25" s="4"/>
      <c r="K25" s="4"/>
    </row>
    <row r="26" spans="1:11" x14ac:dyDescent="0.25">
      <c r="A26" s="4">
        <v>24</v>
      </c>
      <c r="B26" s="4" t="s">
        <v>43</v>
      </c>
      <c r="C26" s="4" t="s">
        <v>62</v>
      </c>
      <c r="D26" s="4">
        <v>4420</v>
      </c>
      <c r="E26" s="5">
        <v>32073</v>
      </c>
      <c r="F26" s="5">
        <v>41640</v>
      </c>
      <c r="G26" s="5" t="s">
        <v>68</v>
      </c>
      <c r="H26" s="7">
        <f t="shared" ca="1" si="0"/>
        <v>27.361111111111111</v>
      </c>
      <c r="I26" s="4" t="s">
        <v>14</v>
      </c>
      <c r="J26" s="4"/>
      <c r="K26" s="4"/>
    </row>
    <row r="27" spans="1:11" x14ac:dyDescent="0.25">
      <c r="A27" s="4">
        <v>25</v>
      </c>
      <c r="B27" s="4" t="s">
        <v>44</v>
      </c>
      <c r="C27" s="4" t="s">
        <v>57</v>
      </c>
      <c r="D27" s="4">
        <v>4690</v>
      </c>
      <c r="E27" s="5">
        <v>31130</v>
      </c>
      <c r="F27" s="5">
        <v>41671</v>
      </c>
      <c r="G27" s="5" t="s">
        <v>68</v>
      </c>
      <c r="H27" s="7">
        <f t="shared" ca="1" si="0"/>
        <v>29.941666666666666</v>
      </c>
      <c r="I27" s="4" t="s">
        <v>21</v>
      </c>
      <c r="J27" s="4"/>
      <c r="K27" s="4"/>
    </row>
    <row r="28" spans="1:11" x14ac:dyDescent="0.25">
      <c r="A28" s="4">
        <v>26</v>
      </c>
      <c r="B28" s="4" t="s">
        <v>45</v>
      </c>
      <c r="C28" s="4" t="s">
        <v>48</v>
      </c>
      <c r="D28" s="4">
        <v>4250</v>
      </c>
      <c r="E28" s="5">
        <v>34790</v>
      </c>
      <c r="F28" s="5">
        <v>41699</v>
      </c>
      <c r="G28" s="5" t="s">
        <v>68</v>
      </c>
      <c r="H28" s="7">
        <f t="shared" ca="1" si="0"/>
        <v>19.922222222222221</v>
      </c>
      <c r="I28" s="4" t="s">
        <v>22</v>
      </c>
      <c r="J28" s="4"/>
      <c r="K28" s="4"/>
    </row>
    <row r="29" spans="1:11" x14ac:dyDescent="0.25">
      <c r="A29" s="4">
        <v>27</v>
      </c>
      <c r="B29" s="4" t="s">
        <v>46</v>
      </c>
      <c r="C29" s="4" t="s">
        <v>63</v>
      </c>
      <c r="D29" s="4">
        <v>4720</v>
      </c>
      <c r="E29" s="5">
        <v>33791</v>
      </c>
      <c r="F29" s="5">
        <v>41730</v>
      </c>
      <c r="G29" s="5" t="s">
        <v>69</v>
      </c>
      <c r="H29" s="7">
        <f t="shared" ca="1" si="0"/>
        <v>22.658333333333335</v>
      </c>
      <c r="I29" s="4" t="s">
        <v>20</v>
      </c>
      <c r="J29" s="4"/>
      <c r="K29" s="4"/>
    </row>
    <row r="30" spans="1:11" x14ac:dyDescent="0.25">
      <c r="A30" s="4">
        <v>28</v>
      </c>
      <c r="B30" s="4" t="s">
        <v>47</v>
      </c>
      <c r="C30" s="4" t="s">
        <v>64</v>
      </c>
      <c r="D30" s="4">
        <v>4750</v>
      </c>
      <c r="E30" s="5">
        <v>31813</v>
      </c>
      <c r="F30" s="5">
        <v>41760</v>
      </c>
      <c r="G30" s="5" t="s">
        <v>69</v>
      </c>
      <c r="H30" s="7">
        <f t="shared" ca="1" si="0"/>
        <v>28.077777777777779</v>
      </c>
      <c r="I30" s="4" t="s">
        <v>12</v>
      </c>
      <c r="J30" s="4"/>
      <c r="K30" s="4"/>
    </row>
  </sheetData>
  <sortState ref="A3:I30">
    <sortCondition ref="A3:A30"/>
  </sortState>
  <mergeCells count="1">
    <mergeCell ref="A1:I1"/>
  </mergeCells>
  <conditionalFormatting sqref="G3:G28">
    <cfRule type="iconSet" priority="2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A2:I30">
    <cfRule type="aboveAverage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8"/>
  <sheetViews>
    <sheetView workbookViewId="0">
      <selection activeCell="E16" sqref="E16"/>
    </sheetView>
  </sheetViews>
  <sheetFormatPr defaultRowHeight="15" x14ac:dyDescent="0.25"/>
  <cols>
    <col min="3" max="3" width="15.42578125" customWidth="1"/>
    <col min="4" max="12" width="10.85546875" bestFit="1" customWidth="1"/>
    <col min="13" max="13" width="11.85546875" bestFit="1" customWidth="1"/>
  </cols>
  <sheetData>
    <row r="1" spans="3:13" ht="23.25" x14ac:dyDescent="0.35">
      <c r="C1" s="14" t="s">
        <v>83</v>
      </c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3:13" x14ac:dyDescent="0.25">
      <c r="C2" s="16" t="s">
        <v>84</v>
      </c>
      <c r="D2" s="15" t="s">
        <v>71</v>
      </c>
      <c r="E2" s="15" t="s">
        <v>72</v>
      </c>
      <c r="F2" s="15" t="s">
        <v>73</v>
      </c>
      <c r="G2" s="15" t="s">
        <v>74</v>
      </c>
      <c r="H2" s="15" t="s">
        <v>75</v>
      </c>
      <c r="I2" s="15" t="s">
        <v>76</v>
      </c>
      <c r="J2" s="15" t="s">
        <v>77</v>
      </c>
      <c r="K2" s="15" t="s">
        <v>78</v>
      </c>
      <c r="L2" s="15" t="s">
        <v>79</v>
      </c>
      <c r="M2" s="15" t="s">
        <v>80</v>
      </c>
    </row>
    <row r="3" spans="3:13" x14ac:dyDescent="0.25">
      <c r="C3" s="17">
        <v>10</v>
      </c>
      <c r="D3" s="12">
        <v>1.75</v>
      </c>
      <c r="E3" s="12">
        <f>D3+0.1</f>
        <v>1.85</v>
      </c>
      <c r="F3" s="12">
        <f>E3+0.1</f>
        <v>1.9500000000000002</v>
      </c>
      <c r="G3" s="12">
        <f>F3+0.1</f>
        <v>2.0500000000000003</v>
      </c>
      <c r="H3" s="12">
        <f t="shared" ref="H3:M3" si="0">G3+0.1</f>
        <v>2.1500000000000004</v>
      </c>
      <c r="I3" s="12">
        <f t="shared" si="0"/>
        <v>2.2500000000000004</v>
      </c>
      <c r="J3" s="12">
        <f t="shared" si="0"/>
        <v>2.3500000000000005</v>
      </c>
      <c r="K3" s="12">
        <f t="shared" si="0"/>
        <v>2.4500000000000006</v>
      </c>
      <c r="L3" s="12">
        <f t="shared" si="0"/>
        <v>2.5500000000000007</v>
      </c>
      <c r="M3" s="12">
        <f t="shared" si="0"/>
        <v>2.6500000000000008</v>
      </c>
    </row>
    <row r="4" spans="3:13" x14ac:dyDescent="0.25">
      <c r="C4" s="17">
        <v>20</v>
      </c>
      <c r="D4" s="12">
        <v>1.65</v>
      </c>
      <c r="E4" s="12">
        <f t="shared" ref="E4:F9" si="1">D4+0.1</f>
        <v>1.75</v>
      </c>
      <c r="F4" s="12">
        <f t="shared" si="1"/>
        <v>1.85</v>
      </c>
      <c r="G4" s="12">
        <f t="shared" ref="G4:H4" si="2">F4+0.1</f>
        <v>1.9500000000000002</v>
      </c>
      <c r="H4" s="12">
        <f t="shared" si="2"/>
        <v>2.0500000000000003</v>
      </c>
      <c r="I4" s="12">
        <f t="shared" ref="I4:M4" si="3">H4+0.1</f>
        <v>2.1500000000000004</v>
      </c>
      <c r="J4" s="12">
        <f t="shared" si="3"/>
        <v>2.2500000000000004</v>
      </c>
      <c r="K4" s="12">
        <f t="shared" si="3"/>
        <v>2.3500000000000005</v>
      </c>
      <c r="L4" s="12">
        <f t="shared" si="3"/>
        <v>2.4500000000000006</v>
      </c>
      <c r="M4" s="12">
        <f t="shared" si="3"/>
        <v>2.5500000000000007</v>
      </c>
    </row>
    <row r="5" spans="3:13" x14ac:dyDescent="0.25">
      <c r="C5" s="17">
        <v>50</v>
      </c>
      <c r="D5" s="12">
        <v>1.5</v>
      </c>
      <c r="E5" s="12">
        <f t="shared" si="1"/>
        <v>1.6</v>
      </c>
      <c r="F5" s="12">
        <f t="shared" si="1"/>
        <v>1.7000000000000002</v>
      </c>
      <c r="G5" s="12">
        <f t="shared" ref="G5:H5" si="4">F5+0.1</f>
        <v>1.8000000000000003</v>
      </c>
      <c r="H5" s="12">
        <f t="shared" si="4"/>
        <v>1.9000000000000004</v>
      </c>
      <c r="I5" s="12">
        <f t="shared" ref="I5:M5" si="5">H5+0.1</f>
        <v>2.0000000000000004</v>
      </c>
      <c r="J5" s="12">
        <f t="shared" si="5"/>
        <v>2.1000000000000005</v>
      </c>
      <c r="K5" s="12">
        <f t="shared" si="5"/>
        <v>2.2000000000000006</v>
      </c>
      <c r="L5" s="12">
        <f t="shared" si="5"/>
        <v>2.3000000000000007</v>
      </c>
      <c r="M5" s="12">
        <f t="shared" si="5"/>
        <v>2.4000000000000008</v>
      </c>
    </row>
    <row r="6" spans="3:13" x14ac:dyDescent="0.25">
      <c r="C6" s="17">
        <v>75</v>
      </c>
      <c r="D6" s="12">
        <v>1.25</v>
      </c>
      <c r="E6" s="12">
        <f t="shared" si="1"/>
        <v>1.35</v>
      </c>
      <c r="F6" s="12">
        <f t="shared" si="1"/>
        <v>1.4500000000000002</v>
      </c>
      <c r="G6" s="12">
        <f t="shared" ref="G6:H6" si="6">F6+0.1</f>
        <v>1.5500000000000003</v>
      </c>
      <c r="H6" s="12">
        <f t="shared" si="6"/>
        <v>1.6500000000000004</v>
      </c>
      <c r="I6" s="12">
        <f t="shared" ref="I6:M6" si="7">H6+0.1</f>
        <v>1.7500000000000004</v>
      </c>
      <c r="J6" s="12">
        <f t="shared" si="7"/>
        <v>1.8500000000000005</v>
      </c>
      <c r="K6" s="12">
        <f t="shared" si="7"/>
        <v>1.9500000000000006</v>
      </c>
      <c r="L6" s="12">
        <f t="shared" si="7"/>
        <v>2.0500000000000007</v>
      </c>
      <c r="M6" s="12">
        <f t="shared" si="7"/>
        <v>2.1500000000000008</v>
      </c>
    </row>
    <row r="7" spans="3:13" x14ac:dyDescent="0.25">
      <c r="C7" s="17">
        <v>100</v>
      </c>
      <c r="D7" s="12">
        <v>1</v>
      </c>
      <c r="E7" s="12">
        <f t="shared" si="1"/>
        <v>1.1000000000000001</v>
      </c>
      <c r="F7" s="12">
        <f t="shared" si="1"/>
        <v>1.2000000000000002</v>
      </c>
      <c r="G7" s="12">
        <f t="shared" ref="G7:H7" si="8">F7+0.1</f>
        <v>1.3000000000000003</v>
      </c>
      <c r="H7" s="12">
        <f t="shared" si="8"/>
        <v>1.4000000000000004</v>
      </c>
      <c r="I7" s="12">
        <f t="shared" ref="I7:M7" si="9">H7+0.1</f>
        <v>1.5000000000000004</v>
      </c>
      <c r="J7" s="12">
        <f t="shared" si="9"/>
        <v>1.6000000000000005</v>
      </c>
      <c r="K7" s="12">
        <f t="shared" si="9"/>
        <v>1.7000000000000006</v>
      </c>
      <c r="L7" s="12">
        <f t="shared" si="9"/>
        <v>1.8000000000000007</v>
      </c>
      <c r="M7" s="12">
        <f t="shared" si="9"/>
        <v>1.9000000000000008</v>
      </c>
    </row>
    <row r="8" spans="3:13" x14ac:dyDescent="0.25">
      <c r="C8" s="17">
        <v>300</v>
      </c>
      <c r="D8" s="12">
        <v>0.85</v>
      </c>
      <c r="E8" s="12">
        <f t="shared" si="1"/>
        <v>0.95</v>
      </c>
      <c r="F8" s="12">
        <f t="shared" si="1"/>
        <v>1.05</v>
      </c>
      <c r="G8" s="12">
        <f t="shared" ref="G8:H8" si="10">F8+0.1</f>
        <v>1.1500000000000001</v>
      </c>
      <c r="H8" s="12">
        <f t="shared" si="10"/>
        <v>1.2500000000000002</v>
      </c>
      <c r="I8" s="12">
        <f t="shared" ref="I8:M8" si="11">H8+0.1</f>
        <v>1.3500000000000003</v>
      </c>
      <c r="J8" s="12">
        <f t="shared" si="11"/>
        <v>1.4500000000000004</v>
      </c>
      <c r="K8" s="12">
        <f t="shared" si="11"/>
        <v>1.5500000000000005</v>
      </c>
      <c r="L8" s="12">
        <f t="shared" si="11"/>
        <v>1.6500000000000006</v>
      </c>
      <c r="M8" s="12">
        <f t="shared" si="11"/>
        <v>1.7500000000000007</v>
      </c>
    </row>
    <row r="9" spans="3:13" x14ac:dyDescent="0.25">
      <c r="C9" s="17">
        <v>500</v>
      </c>
      <c r="D9" s="12">
        <v>0.75</v>
      </c>
      <c r="E9" s="12">
        <f t="shared" si="1"/>
        <v>0.85</v>
      </c>
      <c r="F9" s="12">
        <f t="shared" si="1"/>
        <v>0.95</v>
      </c>
      <c r="G9" s="12">
        <f t="shared" ref="G9:H9" si="12">F9+0.1</f>
        <v>1.05</v>
      </c>
      <c r="H9" s="12">
        <f t="shared" si="12"/>
        <v>1.1500000000000001</v>
      </c>
      <c r="I9" s="12">
        <f t="shared" ref="I9:M9" si="13">H9+0.1</f>
        <v>1.2500000000000002</v>
      </c>
      <c r="J9" s="12">
        <f t="shared" si="13"/>
        <v>1.3500000000000003</v>
      </c>
      <c r="K9" s="12">
        <f t="shared" si="13"/>
        <v>1.4500000000000004</v>
      </c>
      <c r="L9" s="12">
        <f t="shared" si="13"/>
        <v>1.5500000000000005</v>
      </c>
      <c r="M9" s="12">
        <f t="shared" si="13"/>
        <v>1.6500000000000006</v>
      </c>
    </row>
    <row r="15" spans="3:13" ht="15.75" thickBot="1" x14ac:dyDescent="0.3"/>
    <row r="16" spans="3:13" ht="15.75" thickBot="1" x14ac:dyDescent="0.3">
      <c r="C16" t="s">
        <v>81</v>
      </c>
      <c r="D16" s="10"/>
    </row>
    <row r="17" spans="3:4" ht="15.75" thickBot="1" x14ac:dyDescent="0.3">
      <c r="C17" t="s">
        <v>82</v>
      </c>
      <c r="D17" s="13"/>
    </row>
    <row r="18" spans="3:4" ht="15.75" thickTop="1" x14ac:dyDescent="0.25"/>
  </sheetData>
  <mergeCells count="1">
    <mergeCell ref="C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Medlemmer</vt:lpstr>
      <vt:lpstr>Kuglepennepriser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2015-02-27T06:52:24Z</dcterms:created>
  <dcterms:modified xsi:type="dcterms:W3CDTF">2015-03-03T11:25:08Z</dcterms:modified>
</cp:coreProperties>
</file>